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  Тимофеева\Бюджет 2020\Правки бюджета МР\Январь\Дополнительные материалы\"/>
    </mc:Choice>
  </mc:AlternateContent>
  <bookViews>
    <workbookView xWindow="0" yWindow="0" windowWidth="21576" windowHeight="8052"/>
  </bookViews>
  <sheets>
    <sheet name="Депутатам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0" i="2" l="1"/>
  <c r="B45" i="2" l="1"/>
  <c r="B47" i="2" s="1"/>
</calcChain>
</file>

<file path=xl/sharedStrings.xml><?xml version="1.0" encoding="utf-8"?>
<sst xmlns="http://schemas.openxmlformats.org/spreadsheetml/2006/main" count="49" uniqueCount="49">
  <si>
    <t>Представительские расходы</t>
  </si>
  <si>
    <t>капитальный ремонт здания администрации</t>
  </si>
  <si>
    <t>на оплату услуг по техническому обслуживанию системы автоматической пожарной сигнализации и системы оповещения</t>
  </si>
  <si>
    <t>межевание земельных участков для стр-ва контейнерных площадок под мусор</t>
  </si>
  <si>
    <t xml:space="preserve">строительство и обустройство контейнерных площадок </t>
  </si>
  <si>
    <t>платеж за подключение электроэнергии скважины на ст. Буготак</t>
  </si>
  <si>
    <t>софинансирование стр-ва модульной установки водоподготовки в с.Лекарственное</t>
  </si>
  <si>
    <t>Государственная ведомственная экспертиза проекта "Строительство модульной установки водоподготовки в с. Лекарственное"</t>
  </si>
  <si>
    <t>Актулизация схем тепло-водоотведения сельских поселений</t>
  </si>
  <si>
    <t>Актуализация проекта "Реконструкция участка тепловой сети в с.Киик"</t>
  </si>
  <si>
    <t>Софинансирование объекта стр-ва скважины ст. Курундус</t>
  </si>
  <si>
    <t>Получение справки от гидрометцентра по температурному режиму</t>
  </si>
  <si>
    <t>служебное жилье</t>
  </si>
  <si>
    <t>проектно-сметная документация по демонтажу здания "Репьевская школа"</t>
  </si>
  <si>
    <t>софинансирование к фонду модернизации по водозаборной скважине в с. Кудельный Ключ</t>
  </si>
  <si>
    <t>на экспертизу проектно-сметной документации по капитальному ремонту Лекарственновской школы</t>
  </si>
  <si>
    <t>ревизионной комиссии на приобретение компьютерной техники</t>
  </si>
  <si>
    <t xml:space="preserve">софинансирование к программе" комплексное развитие рабочего поселка Горный" </t>
  </si>
  <si>
    <t>на проведение зональной оптово-розничной ярмарки "Тогучинское раздолье"</t>
  </si>
  <si>
    <t>на проведение выборов</t>
  </si>
  <si>
    <t>замена блоков СКЗИ в школах и д/садах</t>
  </si>
  <si>
    <t>прозвонка в школах и д\садах</t>
  </si>
  <si>
    <t>аренда с\банка для бухгалтеров</t>
  </si>
  <si>
    <t>Субсидия ЖКХ</t>
  </si>
  <si>
    <t>На софинансирование в текущем году</t>
  </si>
  <si>
    <t>на аттестацию кабинета в ад-ции для ГО и ЧС</t>
  </si>
  <si>
    <t>на аттестацию компьютера в ад-ции для ГО и ЧС</t>
  </si>
  <si>
    <r>
      <rPr>
        <b/>
        <sz val="14"/>
        <color theme="1"/>
        <rFont val="Times New Roman"/>
        <family val="1"/>
        <charset val="204"/>
      </rPr>
      <t>не включено в бюджет 2020 года</t>
    </r>
    <r>
      <rPr>
        <sz val="14"/>
        <color theme="1"/>
        <rFont val="Times New Roman"/>
        <family val="1"/>
        <charset val="204"/>
      </rPr>
      <t>:  установка теплосчетчиков в школах</t>
    </r>
  </si>
  <si>
    <t>технические условия по технологическому присоединению станции электрохимической защиты футляра на объекте стр-ва "Распределительные газопроводы в с.Буготак"</t>
  </si>
  <si>
    <t xml:space="preserve">инвентаризация зданий </t>
  </si>
  <si>
    <t>софинансирование мероприятий на обеспечение комплексного развития сельских территорий (государственная поддержка муниципальных образований по стр-ву жилья, предоставляемого по договору найма жилого помещения) государственной программы "Комплексное развитие сельских территорий"</t>
  </si>
  <si>
    <t>на выполнение мероприятий муниципальной программы "Комплексное развитие сельских территорий"</t>
  </si>
  <si>
    <t>ИТОГО</t>
  </si>
  <si>
    <t>мероприятия по сельскому хозяйству</t>
  </si>
  <si>
    <t>Юбилейные даты поселений (только юбилеи с/с и для г.Тогучина 250,0)</t>
  </si>
  <si>
    <t>Доходы</t>
  </si>
  <si>
    <t>ПДД</t>
  </si>
  <si>
    <t>РАСХОДЫ</t>
  </si>
  <si>
    <t>Средства Фонда модернизации ЖКХ</t>
  </si>
  <si>
    <t>Дорожный фонд</t>
  </si>
  <si>
    <t>обеспечение доступа к объектам социалной инфраструктуры(школы-пандусы)</t>
  </si>
  <si>
    <t>Неисполненные обязательства 2019 года</t>
  </si>
  <si>
    <t>Остатки  на 01.01.2020</t>
  </si>
  <si>
    <t>ПСД и инженерно-геологич. изыскания для ремонта памятника в с.Шубкино</t>
  </si>
  <si>
    <t>ДЕФИЦИТ с учетом вннесенных поправок</t>
  </si>
  <si>
    <t>Источники гашения дефицита</t>
  </si>
  <si>
    <t xml:space="preserve">Возврат дебиторской задолженности учреждений прошлых лет и неиспользованной субсидии на выполнение муниципального задания за 2019 год бюджетными учреждениями района </t>
  </si>
  <si>
    <t>Дефицит на начало года</t>
  </si>
  <si>
    <t>Поправки в бюджет 2020 (январь)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</si>
</sst>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left"/>
    </xf>
    <xf numFmtId="0" fontId="1" fillId="2" borderId="1" xfId="0" applyFont="1" applyFill="1" applyBorder="1"/>
    <xf numFmtId="2" fontId="1" fillId="0" borderId="3" xfId="0" applyNumberFormat="1" applyFont="1" applyBorder="1" applyAlignment="1">
      <alignment horizontal="center"/>
    </xf>
    <xf numFmtId="165" fontId="1" fillId="2" borderId="1" xfId="0" applyNumberFormat="1" applyFont="1" applyFill="1" applyBorder="1"/>
    <xf numFmtId="165" fontId="1" fillId="0" borderId="1" xfId="0" applyNumberFormat="1" applyFont="1" applyBorder="1"/>
    <xf numFmtId="165" fontId="2" fillId="0" borderId="1" xfId="0" applyNumberFormat="1" applyFont="1" applyBorder="1"/>
    <xf numFmtId="0" fontId="2" fillId="0" borderId="0" xfId="0" applyFont="1" applyBorder="1"/>
    <xf numFmtId="165" fontId="2" fillId="0" borderId="0" xfId="0" applyNumberFormat="1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topLeftCell="A43" workbookViewId="0">
      <selection sqref="A1:B1"/>
    </sheetView>
  </sheetViews>
  <sheetFormatPr defaultRowHeight="14.4" x14ac:dyDescent="0.3"/>
  <cols>
    <col min="1" max="1" width="64.44140625" customWidth="1"/>
    <col min="2" max="2" width="18.5546875" customWidth="1"/>
  </cols>
  <sheetData>
    <row r="1" spans="1:2" ht="36.75" customHeight="1" x14ac:dyDescent="0.4">
      <c r="A1" s="20" t="s">
        <v>48</v>
      </c>
      <c r="B1" s="21"/>
    </row>
    <row r="2" spans="1:2" ht="36.75" customHeight="1" x14ac:dyDescent="0.4">
      <c r="A2" s="16" t="s">
        <v>35</v>
      </c>
      <c r="B2" s="17"/>
    </row>
    <row r="3" spans="1:2" ht="80.400000000000006" customHeight="1" x14ac:dyDescent="0.3">
      <c r="A3" s="18" t="s">
        <v>46</v>
      </c>
      <c r="B3" s="19">
        <v>10000</v>
      </c>
    </row>
    <row r="4" spans="1:2" ht="36.75" customHeight="1" x14ac:dyDescent="0.4">
      <c r="A4" s="8" t="s">
        <v>37</v>
      </c>
      <c r="B4" s="10"/>
    </row>
    <row r="5" spans="1:2" ht="18" x14ac:dyDescent="0.35">
      <c r="A5" s="1" t="s">
        <v>0</v>
      </c>
      <c r="B5" s="12">
        <v>400</v>
      </c>
    </row>
    <row r="6" spans="1:2" ht="36.75" customHeight="1" x14ac:dyDescent="0.35">
      <c r="A6" s="3" t="s">
        <v>34</v>
      </c>
      <c r="B6" s="12">
        <v>550</v>
      </c>
    </row>
    <row r="7" spans="1:2" ht="18" x14ac:dyDescent="0.35">
      <c r="A7" s="1" t="s">
        <v>1</v>
      </c>
      <c r="B7" s="12">
        <v>416</v>
      </c>
    </row>
    <row r="8" spans="1:2" ht="35.25" customHeight="1" x14ac:dyDescent="0.35">
      <c r="A8" s="2" t="s">
        <v>2</v>
      </c>
      <c r="B8" s="12">
        <v>54.5</v>
      </c>
    </row>
    <row r="9" spans="1:2" ht="33" customHeight="1" x14ac:dyDescent="0.35">
      <c r="A9" s="3" t="s">
        <v>3</v>
      </c>
      <c r="B9" s="12">
        <v>100</v>
      </c>
    </row>
    <row r="10" spans="1:2" ht="18" x14ac:dyDescent="0.35">
      <c r="A10" s="1" t="s">
        <v>4</v>
      </c>
      <c r="B10" s="12">
        <v>1000</v>
      </c>
    </row>
    <row r="11" spans="1:2" ht="19.5" customHeight="1" x14ac:dyDescent="0.35">
      <c r="A11" s="1" t="s">
        <v>5</v>
      </c>
      <c r="B11" s="12">
        <v>0.06</v>
      </c>
    </row>
    <row r="12" spans="1:2" ht="34.5" customHeight="1" x14ac:dyDescent="0.35">
      <c r="A12" s="3" t="s">
        <v>6</v>
      </c>
      <c r="B12" s="12">
        <v>160</v>
      </c>
    </row>
    <row r="13" spans="1:2" ht="52.5" customHeight="1" x14ac:dyDescent="0.35">
      <c r="A13" s="3" t="s">
        <v>7</v>
      </c>
      <c r="B13" s="12">
        <v>150</v>
      </c>
    </row>
    <row r="14" spans="1:2" ht="36" x14ac:dyDescent="0.35">
      <c r="A14" s="3" t="s">
        <v>8</v>
      </c>
      <c r="B14" s="12">
        <v>1000</v>
      </c>
    </row>
    <row r="15" spans="1:2" ht="46.5" customHeight="1" x14ac:dyDescent="0.35">
      <c r="A15" s="3" t="s">
        <v>9</v>
      </c>
      <c r="B15" s="12">
        <v>400</v>
      </c>
    </row>
    <row r="16" spans="1:2" ht="36" x14ac:dyDescent="0.35">
      <c r="A16" s="3" t="s">
        <v>10</v>
      </c>
      <c r="B16" s="12">
        <v>160</v>
      </c>
    </row>
    <row r="17" spans="1:2" ht="36" x14ac:dyDescent="0.35">
      <c r="A17" s="3" t="s">
        <v>11</v>
      </c>
      <c r="B17" s="12">
        <v>20.7</v>
      </c>
    </row>
    <row r="18" spans="1:2" ht="18" x14ac:dyDescent="0.35">
      <c r="A18" s="3" t="s">
        <v>12</v>
      </c>
      <c r="B18" s="12">
        <v>173.3</v>
      </c>
    </row>
    <row r="19" spans="1:2" ht="35.25" customHeight="1" x14ac:dyDescent="0.35">
      <c r="A19" s="3" t="s">
        <v>13</v>
      </c>
      <c r="B19" s="12">
        <v>500</v>
      </c>
    </row>
    <row r="20" spans="1:2" ht="36" x14ac:dyDescent="0.35">
      <c r="A20" s="3" t="s">
        <v>14</v>
      </c>
      <c r="B20" s="12">
        <v>551.09</v>
      </c>
    </row>
    <row r="21" spans="1:2" ht="36" x14ac:dyDescent="0.35">
      <c r="A21" s="3" t="s">
        <v>15</v>
      </c>
      <c r="B21" s="12">
        <v>200</v>
      </c>
    </row>
    <row r="22" spans="1:2" ht="36" x14ac:dyDescent="0.35">
      <c r="A22" s="3" t="s">
        <v>16</v>
      </c>
      <c r="B22" s="12">
        <v>130</v>
      </c>
    </row>
    <row r="23" spans="1:2" ht="36" x14ac:dyDescent="0.35">
      <c r="A23" s="3" t="s">
        <v>17</v>
      </c>
      <c r="B23" s="12">
        <v>1181.3</v>
      </c>
    </row>
    <row r="24" spans="1:2" ht="36" x14ac:dyDescent="0.35">
      <c r="A24" s="3" t="s">
        <v>18</v>
      </c>
      <c r="B24" s="12">
        <v>400</v>
      </c>
    </row>
    <row r="25" spans="1:2" ht="18" x14ac:dyDescent="0.35">
      <c r="A25" s="3" t="s">
        <v>19</v>
      </c>
      <c r="B25" s="12">
        <v>2063.6</v>
      </c>
    </row>
    <row r="26" spans="1:2" ht="36" x14ac:dyDescent="0.35">
      <c r="A26" s="3" t="s">
        <v>27</v>
      </c>
      <c r="B26" s="12">
        <v>314.2</v>
      </c>
    </row>
    <row r="27" spans="1:2" ht="18" x14ac:dyDescent="0.35">
      <c r="A27" s="3" t="s">
        <v>20</v>
      </c>
      <c r="B27" s="12">
        <v>415.9</v>
      </c>
    </row>
    <row r="28" spans="1:2" ht="18" x14ac:dyDescent="0.35">
      <c r="A28" s="3" t="s">
        <v>21</v>
      </c>
      <c r="B28" s="12">
        <v>510.4</v>
      </c>
    </row>
    <row r="29" spans="1:2" ht="14.25" customHeight="1" x14ac:dyDescent="0.35">
      <c r="A29" s="3" t="s">
        <v>22</v>
      </c>
      <c r="B29" s="12">
        <v>1000</v>
      </c>
    </row>
    <row r="30" spans="1:2" ht="18" x14ac:dyDescent="0.35">
      <c r="A30" s="3" t="s">
        <v>23</v>
      </c>
      <c r="B30" s="12">
        <v>10000</v>
      </c>
    </row>
    <row r="31" spans="1:2" ht="18" x14ac:dyDescent="0.35">
      <c r="A31" s="3" t="s">
        <v>24</v>
      </c>
      <c r="B31" s="12">
        <v>5000</v>
      </c>
    </row>
    <row r="32" spans="1:2" ht="18" x14ac:dyDescent="0.35">
      <c r="A32" s="3" t="s">
        <v>25</v>
      </c>
      <c r="B32" s="12">
        <v>154.6</v>
      </c>
    </row>
    <row r="33" spans="1:5" ht="18" x14ac:dyDescent="0.35">
      <c r="A33" s="3" t="s">
        <v>26</v>
      </c>
      <c r="B33" s="12">
        <v>118</v>
      </c>
    </row>
    <row r="34" spans="1:5" ht="57" customHeight="1" x14ac:dyDescent="0.35">
      <c r="A34" s="3" t="s">
        <v>28</v>
      </c>
      <c r="B34" s="12">
        <v>20</v>
      </c>
    </row>
    <row r="35" spans="1:5" ht="18" x14ac:dyDescent="0.35">
      <c r="A35" s="1" t="s">
        <v>29</v>
      </c>
      <c r="B35" s="12">
        <v>133</v>
      </c>
      <c r="E35" s="4"/>
    </row>
    <row r="36" spans="1:5" ht="112.2" customHeight="1" x14ac:dyDescent="0.35">
      <c r="A36" s="3" t="s">
        <v>30</v>
      </c>
      <c r="B36" s="12">
        <v>193.7</v>
      </c>
    </row>
    <row r="37" spans="1:5" ht="59.25" customHeight="1" x14ac:dyDescent="0.35">
      <c r="A37" s="3" t="s">
        <v>31</v>
      </c>
      <c r="B37" s="12">
        <v>3785</v>
      </c>
    </row>
    <row r="38" spans="1:5" ht="18" x14ac:dyDescent="0.35">
      <c r="A38" s="1" t="s">
        <v>33</v>
      </c>
      <c r="B38" s="12">
        <v>40</v>
      </c>
    </row>
    <row r="39" spans="1:5" ht="18" x14ac:dyDescent="0.35">
      <c r="A39" s="1" t="s">
        <v>39</v>
      </c>
      <c r="B39" s="12">
        <v>702.74</v>
      </c>
    </row>
    <row r="40" spans="1:5" ht="36" x14ac:dyDescent="0.35">
      <c r="A40" s="3" t="s">
        <v>43</v>
      </c>
      <c r="B40" s="12">
        <v>124.2</v>
      </c>
    </row>
    <row r="41" spans="1:5" ht="36" x14ac:dyDescent="0.35">
      <c r="A41" s="3" t="s">
        <v>40</v>
      </c>
      <c r="B41" s="12">
        <v>842.82</v>
      </c>
    </row>
    <row r="42" spans="1:5" ht="18" x14ac:dyDescent="0.35">
      <c r="A42" s="9" t="s">
        <v>36</v>
      </c>
      <c r="B42" s="11">
        <v>1058.6400000000001</v>
      </c>
    </row>
    <row r="43" spans="1:5" ht="18" x14ac:dyDescent="0.35">
      <c r="A43" s="3" t="s">
        <v>41</v>
      </c>
      <c r="B43" s="12">
        <v>6477.96</v>
      </c>
    </row>
    <row r="44" spans="1:5" ht="18" x14ac:dyDescent="0.35">
      <c r="A44" s="1"/>
      <c r="B44" s="12"/>
    </row>
    <row r="45" spans="1:5" ht="17.399999999999999" x14ac:dyDescent="0.3">
      <c r="A45" s="5" t="s">
        <v>32</v>
      </c>
      <c r="B45" s="13">
        <f>SUM(B5:B44)</f>
        <v>40501.71</v>
      </c>
    </row>
    <row r="46" spans="1:5" ht="18" x14ac:dyDescent="0.35">
      <c r="A46" s="7" t="s">
        <v>47</v>
      </c>
      <c r="B46" s="7">
        <v>11641.2</v>
      </c>
    </row>
    <row r="47" spans="1:5" ht="17.399999999999999" x14ac:dyDescent="0.3">
      <c r="A47" s="5" t="s">
        <v>44</v>
      </c>
      <c r="B47" s="13">
        <f>B3-B46-B45</f>
        <v>-42142.91</v>
      </c>
    </row>
    <row r="48" spans="1:5" ht="17.399999999999999" x14ac:dyDescent="0.3">
      <c r="A48" s="14"/>
      <c r="B48" s="15"/>
    </row>
    <row r="49" spans="1:2" ht="18" x14ac:dyDescent="0.35">
      <c r="A49" s="6" t="s">
        <v>45</v>
      </c>
      <c r="B49" s="7"/>
    </row>
    <row r="50" spans="1:2" ht="18" x14ac:dyDescent="0.35">
      <c r="A50" s="1" t="s">
        <v>42</v>
      </c>
      <c r="B50" s="12">
        <f>B47</f>
        <v>-42142.91</v>
      </c>
    </row>
    <row r="52" spans="1:2" ht="17.399999999999999" x14ac:dyDescent="0.3">
      <c r="A52" s="5" t="s">
        <v>38</v>
      </c>
      <c r="B52" s="5">
        <v>2748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Депутатам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Antoshkina_MN</dc:creator>
  <cp:lastModifiedBy>Timofeeva_IB</cp:lastModifiedBy>
  <cp:lastPrinted>2020-01-20T09:44:05Z</cp:lastPrinted>
  <dcterms:created xsi:type="dcterms:W3CDTF">2020-01-15T08:02:29Z</dcterms:created>
  <dcterms:modified xsi:type="dcterms:W3CDTF">2020-01-21T01:28:54Z</dcterms:modified>
</cp:coreProperties>
</file>